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24226"/>
  <mc:AlternateContent xmlns:mc="http://schemas.openxmlformats.org/markup-compatibility/2006">
    <mc:Choice Requires="x15">
      <x15ac:absPath xmlns:x15ac="http://schemas.microsoft.com/office/spreadsheetml/2010/11/ac" url="https://inarea.sharepoint.com/sites/GemeentePeelenMaas-128-Optimalisatieprocessenbuitendienst/Gedeelde documenten/General/Aanbesteding/"/>
    </mc:Choice>
  </mc:AlternateContent>
  <xr:revisionPtr revIDLastSave="28" documentId="8_{FA6457E4-BDBF-4539-A9F5-8B386BB64254}" xr6:coauthVersionLast="45" xr6:coauthVersionMax="45" xr10:uidLastSave="{A916A657-5FF9-48A5-847E-9BA21DD08531}"/>
  <bookViews>
    <workbookView xWindow="-25320" yWindow="435" windowWidth="25440" windowHeight="15390" xr2:uid="{00000000-000D-0000-FFFF-FFFF00000000}"/>
  </bookViews>
  <sheets>
    <sheet name="Wensen VSSS" sheetId="4" r:id="rId1"/>
    <sheet name="Keuzelijsten" sheetId="5" state="hidden" r:id="rId2"/>
  </sheets>
  <definedNames>
    <definedName name="_xlnm._FilterDatabase" localSheetId="0" hidden="1">'Wensen VSSS'!$A$1:$F$19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 i="4" l="1"/>
  <c r="F4" i="4"/>
  <c r="F5" i="4"/>
  <c r="F6" i="4"/>
  <c r="F18" i="4"/>
  <c r="F7" i="4"/>
  <c r="F8" i="4"/>
  <c r="F9" i="4"/>
  <c r="F10" i="4"/>
  <c r="F11" i="4"/>
  <c r="F12" i="4"/>
  <c r="F13" i="4"/>
  <c r="F14" i="4"/>
  <c r="F15" i="4"/>
  <c r="F16" i="4"/>
  <c r="F17" i="4"/>
  <c r="F2" i="4"/>
  <c r="F19" i="4" l="1"/>
  <c r="D19" i="4"/>
</calcChain>
</file>

<file path=xl/sharedStrings.xml><?xml version="1.0" encoding="utf-8"?>
<sst xmlns="http://schemas.openxmlformats.org/spreadsheetml/2006/main" count="78" uniqueCount="50">
  <si>
    <t>Groep</t>
  </si>
  <si>
    <t>Algemeen</t>
  </si>
  <si>
    <t>Verwijderde documenten kunnen via een prullenbak-functie door de eindgebruiker teruggehaald worden.</t>
  </si>
  <si>
    <t>Documenten kunnen digitaal ondertekend worden met een beveiligde niet gewaarmerkte digitale handtekening.</t>
  </si>
  <si>
    <t>Het zoeken van objecten m.b.v. 'wildcards' moet mogelijk zijn.</t>
  </si>
  <si>
    <t>Autorisatie</t>
  </si>
  <si>
    <t>Het systeem ondersteunt dat toegangsbeveiliging afhankelijk kan worden gesteld van het apparaat waarop wordt gewerkt (trusted device/ander apparaat).</t>
  </si>
  <si>
    <t>Het systeem ondersteunt automatisch afsluiten van inlogsessies op basis van time outs.</t>
  </si>
  <si>
    <t>Het systeem ondersteunt dat de duur van de hierboven genoemde time outs instelbaar moet zijn.</t>
  </si>
  <si>
    <t>Koppelingen</t>
  </si>
  <si>
    <t>Mobiel gebruik</t>
  </si>
  <si>
    <t>Ondersteuning en hulp</t>
  </si>
  <si>
    <t>Vanuit de organisatie is er toegang tot een kennisbank.</t>
  </si>
  <si>
    <t>Opstellen en gebruiken (formulieren, rapporten (o.a. opdrachtbonnen) en dashboard</t>
  </si>
  <si>
    <t>Het systeem voorkomt dat aanwezige gegevens handmatig overgenomen moeten worden.</t>
  </si>
  <si>
    <t>Het systeem ondersteunt dat rapportages van de toegekende autorisaties en rollen gemaakt kunnen worden.</t>
  </si>
  <si>
    <t>Bij het maken van een foto vanuit de opdrachtbon dient deze daaraan automatisch (zonder extra handeling) gekoppeld te kunnen worden.</t>
  </si>
  <si>
    <t>De GPS-locatie van het materieel is bekend zonder dat er een GPS-tracker in zit. Bijvoorbeeld: Bij het laden en meenemen van een aanhangwagen op de werf in Panningen en later het achterlaten van de aanhanger op de werf in Maasbree, dient de GPS-locatie door het registreren van ‘afkoppelen’ beschikbaar te zijn. Dit dient ook later handmatig aangepast te kunnen worden in het geval dat dit te laat (pas op de terugweg) wordt aangegeven. Als bij het aan- en afkoppelen gebruik wordt gemaakt van een barcode/QR-code, is dit risico al een stuk kleiner hoewel mogelijk wel arbeidsintensiever.</t>
  </si>
  <si>
    <t>Met een barcode/QR-code dienen gegevens geraadpleegd te kunnen worden, maar is mogelijk ook te gebruiken voor de registratie bij het verbruik van onderdelen.</t>
  </si>
  <si>
    <t>Het systeem ondersteunt dat de toegangsbeveiliging afhankelijk kan worden gesteld van de locatie waarop gewerkt wordt (via gemeentelijk netwerk of  anders).</t>
  </si>
  <si>
    <t>Per asset is afhankelijk van o.a. de rol instelbaar wat er wel en niet wordt getoond.</t>
  </si>
  <si>
    <t>Aantal punten geoptimaliseerd</t>
  </si>
  <si>
    <t>Het is mogelijk om automatisch periodieke verzending van periodieke standaard-rapporten in te stellen.</t>
  </si>
  <si>
    <t>Omschrijving</t>
  </si>
  <si>
    <t>Met het systeem is het mogelijk om gegevens uit te wisselen/te koppelen met andere applicaties conform de wensen (eindfase) in Bijlage 1.</t>
  </si>
  <si>
    <t>Totaal</t>
  </si>
  <si>
    <t>Ja/Nee</t>
  </si>
  <si>
    <t>Behaalde score</t>
  </si>
  <si>
    <t>Ja</t>
  </si>
  <si>
    <t>Nee</t>
  </si>
  <si>
    <t>Workflow</t>
  </si>
  <si>
    <t>Het systeem kan stroomschema's opstellen (stappen in een formulier zijn mogelijk wel wenselijk, maar hiervoor niet afdoende) waarbij vanuit het stroomschema ook direct naar de verwante inhoud/stap/formulier kan worden gegaan.</t>
  </si>
  <si>
    <t>Nr. Wens</t>
  </si>
  <si>
    <t>W1</t>
  </si>
  <si>
    <t>W2</t>
  </si>
  <si>
    <t>W3</t>
  </si>
  <si>
    <t>W4</t>
  </si>
  <si>
    <t>W5</t>
  </si>
  <si>
    <t>W6</t>
  </si>
  <si>
    <t>W7</t>
  </si>
  <si>
    <t>W8</t>
  </si>
  <si>
    <t>W9</t>
  </si>
  <si>
    <t>W10</t>
  </si>
  <si>
    <t>W11</t>
  </si>
  <si>
    <t>W12</t>
  </si>
  <si>
    <t>W13</t>
  </si>
  <si>
    <t>W14</t>
  </si>
  <si>
    <t>W15</t>
  </si>
  <si>
    <t>W16</t>
  </si>
  <si>
    <t>W17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</si>
</sst>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Arial"/>
    </font>
    <font>
      <sz val="10"/>
      <name val="Arial"/>
      <family val="2"/>
    </font>
    <font>
      <sz val="10"/>
      <name val="Arial"/>
      <family val="2"/>
    </font>
    <font>
      <sz val="10"/>
      <color theme="0"/>
      <name val="Arial"/>
      <family val="2"/>
    </font>
  </fonts>
  <fills count="4">
    <fill>
      <patternFill patternType="none"/>
    </fill>
    <fill>
      <patternFill patternType="gray125"/>
    </fill>
    <fill>
      <patternFill patternType="solid">
        <fgColor theme="8"/>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10">
    <xf numFmtId="0" fontId="0" fillId="0" borderId="0" xfId="0"/>
    <xf numFmtId="0" fontId="1" fillId="0" borderId="0" xfId="0" applyFont="1" applyAlignment="1">
      <alignment vertical="top"/>
    </xf>
    <xf numFmtId="0" fontId="1" fillId="0" borderId="1" xfId="0" applyFont="1" applyBorder="1" applyAlignment="1">
      <alignment vertical="top"/>
    </xf>
    <xf numFmtId="0" fontId="3" fillId="2" borderId="1" xfId="1" applyFont="1" applyFill="1" applyBorder="1" applyAlignment="1">
      <alignment vertical="top" wrapText="1"/>
    </xf>
    <xf numFmtId="0" fontId="2" fillId="0" borderId="1" xfId="1" applyBorder="1" applyAlignment="1">
      <alignment vertical="top" wrapText="1"/>
    </xf>
    <xf numFmtId="0" fontId="2" fillId="0" borderId="0" xfId="1" applyAlignment="1">
      <alignment vertical="top" wrapText="1"/>
    </xf>
    <xf numFmtId="0" fontId="3" fillId="2" borderId="0" xfId="1" applyFont="1" applyFill="1" applyBorder="1" applyAlignment="1">
      <alignment vertical="top" wrapText="1"/>
    </xf>
    <xf numFmtId="0" fontId="1" fillId="0" borderId="1" xfId="1" applyFont="1" applyBorder="1" applyAlignment="1">
      <alignment vertical="top" wrapText="1"/>
    </xf>
    <xf numFmtId="0" fontId="1" fillId="0" borderId="1" xfId="1" applyFont="1" applyFill="1" applyBorder="1" applyAlignment="1">
      <alignment vertical="top" wrapText="1"/>
    </xf>
    <xf numFmtId="0" fontId="1" fillId="3" borderId="1" xfId="1" applyFont="1" applyFill="1" applyBorder="1" applyAlignment="1">
      <alignment vertical="top" wrapText="1"/>
    </xf>
  </cellXfs>
  <cellStyles count="3">
    <cellStyle name="Standaard" xfId="0" builtinId="0"/>
    <cellStyle name="Standaard 2" xfId="1" xr:uid="{00000000-0005-0000-0000-000001000000}"/>
    <cellStyle name="Standaard 3" xfId="2" xr:uid="{00000000-0005-0000-0000-000002000000}"/>
  </cellStyles>
  <dxfs count="6">
    <dxf>
      <fill>
        <patternFill>
          <bgColor theme="9"/>
        </patternFill>
      </fill>
    </dxf>
    <dxf>
      <fill>
        <patternFill>
          <bgColor rgb="FF00B050"/>
        </patternFill>
      </fill>
    </dxf>
    <dxf>
      <fill>
        <patternFill>
          <bgColor rgb="FFFFC000"/>
        </patternFill>
      </fill>
    </dxf>
    <dxf>
      <fill>
        <patternFill>
          <bgColor rgb="FFFFC000"/>
        </patternFill>
      </fill>
    </dxf>
    <dxf>
      <fill>
        <patternFill>
          <bgColor rgb="FF00B050"/>
        </patternFill>
      </fill>
    </dxf>
    <dxf>
      <fill>
        <patternFill>
          <bgColor rgb="FFFFC0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9"/>
  <sheetViews>
    <sheetView tabSelected="1" zoomScale="85" zoomScaleNormal="85" workbookViewId="0">
      <pane xSplit="1" ySplit="1" topLeftCell="B8" activePane="bottomRight" state="frozen"/>
      <selection pane="topRight" activeCell="B1" sqref="B1"/>
      <selection pane="bottomLeft" activeCell="A3" sqref="A3"/>
      <selection pane="bottomRight" activeCell="E2" sqref="E2"/>
    </sheetView>
  </sheetViews>
  <sheetFormatPr defaultColWidth="8.6640625" defaultRowHeight="13.2" x14ac:dyDescent="0.25"/>
  <cols>
    <col min="1" max="1" width="6.21875" style="1" customWidth="1"/>
    <col min="2" max="2" width="24.6640625" style="5" customWidth="1"/>
    <col min="3" max="3" width="63.6640625" style="5" customWidth="1"/>
    <col min="4" max="4" width="24.6640625" style="5" customWidth="1"/>
    <col min="5" max="5" width="7.33203125" style="5" customWidth="1"/>
    <col min="6" max="6" width="24.6640625" style="5" customWidth="1"/>
    <col min="7" max="16384" width="8.6640625" style="1"/>
  </cols>
  <sheetData>
    <row r="1" spans="1:6" ht="26.4" x14ac:dyDescent="0.25">
      <c r="A1" s="3" t="s">
        <v>32</v>
      </c>
      <c r="B1" s="3" t="s">
        <v>0</v>
      </c>
      <c r="C1" s="3" t="s">
        <v>23</v>
      </c>
      <c r="D1" s="6" t="s">
        <v>21</v>
      </c>
      <c r="E1" s="6" t="s">
        <v>26</v>
      </c>
      <c r="F1" s="6" t="s">
        <v>27</v>
      </c>
    </row>
    <row r="2" spans="1:6" ht="26.4" x14ac:dyDescent="0.25">
      <c r="A2" s="2" t="s">
        <v>33</v>
      </c>
      <c r="B2" s="4" t="s">
        <v>1</v>
      </c>
      <c r="C2" s="4" t="s">
        <v>2</v>
      </c>
      <c r="D2" s="4">
        <v>3</v>
      </c>
      <c r="E2" s="9" t="s">
        <v>26</v>
      </c>
      <c r="F2" s="4">
        <f t="shared" ref="F2:F18" si="0">IF(E2="Ja",D2,0)</f>
        <v>0</v>
      </c>
    </row>
    <row r="3" spans="1:6" ht="26.4" x14ac:dyDescent="0.25">
      <c r="A3" s="2" t="s">
        <v>34</v>
      </c>
      <c r="B3" s="4" t="s">
        <v>1</v>
      </c>
      <c r="C3" s="4" t="s">
        <v>3</v>
      </c>
      <c r="D3" s="4">
        <v>1</v>
      </c>
      <c r="E3" s="9" t="s">
        <v>26</v>
      </c>
      <c r="F3" s="4">
        <f t="shared" si="0"/>
        <v>0</v>
      </c>
    </row>
    <row r="4" spans="1:6" ht="26.4" x14ac:dyDescent="0.25">
      <c r="A4" s="2" t="s">
        <v>35</v>
      </c>
      <c r="B4" s="4" t="s">
        <v>1</v>
      </c>
      <c r="C4" s="4" t="s">
        <v>14</v>
      </c>
      <c r="D4" s="4">
        <v>3</v>
      </c>
      <c r="E4" s="9" t="s">
        <v>26</v>
      </c>
      <c r="F4" s="4">
        <f t="shared" si="0"/>
        <v>0</v>
      </c>
    </row>
    <row r="5" spans="1:6" x14ac:dyDescent="0.25">
      <c r="A5" s="2" t="s">
        <v>36</v>
      </c>
      <c r="B5" s="4" t="s">
        <v>1</v>
      </c>
      <c r="C5" s="4" t="s">
        <v>4</v>
      </c>
      <c r="D5" s="4">
        <v>5</v>
      </c>
      <c r="E5" s="9" t="s">
        <v>26</v>
      </c>
      <c r="F5" s="4">
        <f t="shared" si="0"/>
        <v>0</v>
      </c>
    </row>
    <row r="6" spans="1:6" ht="118.8" x14ac:dyDescent="0.25">
      <c r="A6" s="2" t="s">
        <v>37</v>
      </c>
      <c r="B6" s="4" t="s">
        <v>1</v>
      </c>
      <c r="C6" s="4" t="s">
        <v>17</v>
      </c>
      <c r="D6" s="4">
        <v>3</v>
      </c>
      <c r="E6" s="9" t="s">
        <v>26</v>
      </c>
      <c r="F6" s="4">
        <f t="shared" si="0"/>
        <v>0</v>
      </c>
    </row>
    <row r="7" spans="1:6" ht="39.6" x14ac:dyDescent="0.25">
      <c r="A7" s="2" t="s">
        <v>38</v>
      </c>
      <c r="B7" s="4" t="s">
        <v>5</v>
      </c>
      <c r="C7" s="4" t="s">
        <v>6</v>
      </c>
      <c r="D7" s="4">
        <v>3</v>
      </c>
      <c r="E7" s="9" t="s">
        <v>26</v>
      </c>
      <c r="F7" s="4">
        <f t="shared" si="0"/>
        <v>0</v>
      </c>
    </row>
    <row r="8" spans="1:6" ht="39.6" x14ac:dyDescent="0.25">
      <c r="A8" s="2" t="s">
        <v>39</v>
      </c>
      <c r="B8" s="4" t="s">
        <v>5</v>
      </c>
      <c r="C8" s="4" t="s">
        <v>19</v>
      </c>
      <c r="D8" s="4">
        <v>3</v>
      </c>
      <c r="E8" s="9" t="s">
        <v>26</v>
      </c>
      <c r="F8" s="4">
        <f t="shared" si="0"/>
        <v>0</v>
      </c>
    </row>
    <row r="9" spans="1:6" ht="26.4" x14ac:dyDescent="0.25">
      <c r="A9" s="2" t="s">
        <v>40</v>
      </c>
      <c r="B9" s="4" t="s">
        <v>5</v>
      </c>
      <c r="C9" s="4" t="s">
        <v>15</v>
      </c>
      <c r="D9" s="4">
        <v>1</v>
      </c>
      <c r="E9" s="9" t="s">
        <v>26</v>
      </c>
      <c r="F9" s="4">
        <f t="shared" si="0"/>
        <v>0</v>
      </c>
    </row>
    <row r="10" spans="1:6" ht="26.4" x14ac:dyDescent="0.25">
      <c r="A10" s="2" t="s">
        <v>41</v>
      </c>
      <c r="B10" s="4" t="s">
        <v>5</v>
      </c>
      <c r="C10" s="4" t="s">
        <v>7</v>
      </c>
      <c r="D10" s="4">
        <v>1</v>
      </c>
      <c r="E10" s="9" t="s">
        <v>26</v>
      </c>
      <c r="F10" s="4">
        <f t="shared" si="0"/>
        <v>0</v>
      </c>
    </row>
    <row r="11" spans="1:6" ht="26.4" x14ac:dyDescent="0.25">
      <c r="A11" s="2" t="s">
        <v>42</v>
      </c>
      <c r="B11" s="4" t="s">
        <v>5</v>
      </c>
      <c r="C11" s="4" t="s">
        <v>8</v>
      </c>
      <c r="D11" s="4">
        <v>1</v>
      </c>
      <c r="E11" s="9" t="s">
        <v>26</v>
      </c>
      <c r="F11" s="4">
        <f t="shared" si="0"/>
        <v>0</v>
      </c>
    </row>
    <row r="12" spans="1:6" ht="26.4" x14ac:dyDescent="0.25">
      <c r="A12" s="2" t="s">
        <v>43</v>
      </c>
      <c r="B12" s="4" t="s">
        <v>5</v>
      </c>
      <c r="C12" s="4" t="s">
        <v>20</v>
      </c>
      <c r="D12" s="4">
        <v>3</v>
      </c>
      <c r="E12" s="9" t="s">
        <v>26</v>
      </c>
      <c r="F12" s="4">
        <f t="shared" si="0"/>
        <v>0</v>
      </c>
    </row>
    <row r="13" spans="1:6" ht="26.4" x14ac:dyDescent="0.25">
      <c r="A13" s="2" t="s">
        <v>44</v>
      </c>
      <c r="B13" s="4" t="s">
        <v>9</v>
      </c>
      <c r="C13" s="8" t="s">
        <v>24</v>
      </c>
      <c r="D13" s="4">
        <v>10</v>
      </c>
      <c r="E13" s="9" t="s">
        <v>26</v>
      </c>
      <c r="F13" s="4">
        <f t="shared" si="0"/>
        <v>0</v>
      </c>
    </row>
    <row r="14" spans="1:6" ht="26.4" x14ac:dyDescent="0.25">
      <c r="A14" s="2" t="s">
        <v>45</v>
      </c>
      <c r="B14" s="4" t="s">
        <v>10</v>
      </c>
      <c r="C14" s="4" t="s">
        <v>16</v>
      </c>
      <c r="D14" s="4">
        <v>3</v>
      </c>
      <c r="E14" s="9" t="s">
        <v>26</v>
      </c>
      <c r="F14" s="4">
        <f t="shared" si="0"/>
        <v>0</v>
      </c>
    </row>
    <row r="15" spans="1:6" ht="39.6" x14ac:dyDescent="0.25">
      <c r="A15" s="2" t="s">
        <v>46</v>
      </c>
      <c r="B15" s="4" t="s">
        <v>10</v>
      </c>
      <c r="C15" s="4" t="s">
        <v>18</v>
      </c>
      <c r="D15" s="4">
        <v>1</v>
      </c>
      <c r="E15" s="9" t="s">
        <v>26</v>
      </c>
      <c r="F15" s="4">
        <f t="shared" si="0"/>
        <v>0</v>
      </c>
    </row>
    <row r="16" spans="1:6" x14ac:dyDescent="0.25">
      <c r="A16" s="2" t="s">
        <v>47</v>
      </c>
      <c r="B16" s="4" t="s">
        <v>11</v>
      </c>
      <c r="C16" s="4" t="s">
        <v>12</v>
      </c>
      <c r="D16" s="4">
        <v>3</v>
      </c>
      <c r="E16" s="9" t="s">
        <v>26</v>
      </c>
      <c r="F16" s="4">
        <f t="shared" si="0"/>
        <v>0</v>
      </c>
    </row>
    <row r="17" spans="1:6" ht="52.8" x14ac:dyDescent="0.25">
      <c r="A17" s="2" t="s">
        <v>48</v>
      </c>
      <c r="B17" s="4" t="s">
        <v>13</v>
      </c>
      <c r="C17" s="7" t="s">
        <v>22</v>
      </c>
      <c r="D17" s="4">
        <v>3</v>
      </c>
      <c r="E17" s="9" t="s">
        <v>26</v>
      </c>
      <c r="F17" s="4">
        <f t="shared" si="0"/>
        <v>0</v>
      </c>
    </row>
    <row r="18" spans="1:6" ht="52.8" x14ac:dyDescent="0.25">
      <c r="A18" s="2" t="s">
        <v>49</v>
      </c>
      <c r="B18" s="7" t="s">
        <v>30</v>
      </c>
      <c r="C18" s="4" t="s">
        <v>31</v>
      </c>
      <c r="D18" s="4">
        <v>3</v>
      </c>
      <c r="E18" s="9" t="s">
        <v>26</v>
      </c>
      <c r="F18" s="4">
        <f t="shared" si="0"/>
        <v>0</v>
      </c>
    </row>
    <row r="19" spans="1:6" x14ac:dyDescent="0.25">
      <c r="A19" s="2"/>
      <c r="B19" s="4"/>
      <c r="C19" s="7" t="s">
        <v>25</v>
      </c>
      <c r="D19" s="4">
        <f>SUM(D2:D18)</f>
        <v>50</v>
      </c>
      <c r="E19" s="4"/>
      <c r="F19" s="4">
        <f>SUM(F2:F18)</f>
        <v>0</v>
      </c>
    </row>
  </sheetData>
  <autoFilter ref="A1:F19" xr:uid="{00000000-0009-0000-0000-000000000000}"/>
  <sortState xmlns:xlrd2="http://schemas.microsoft.com/office/spreadsheetml/2017/richdata2" ref="A2:F18">
    <sortCondition ref="B2:B18"/>
  </sortState>
  <phoneticPr fontId="0" type="noConversion"/>
  <conditionalFormatting sqref="C2:C16">
    <cfRule type="expression" dxfId="5" priority="24">
      <formula>#REF!&lt;&gt;TRUE</formula>
    </cfRule>
  </conditionalFormatting>
  <conditionalFormatting sqref="D2:D16">
    <cfRule type="cellIs" dxfId="4" priority="25" operator="equal">
      <formula>"."</formula>
    </cfRule>
  </conditionalFormatting>
  <conditionalFormatting sqref="C17:C18">
    <cfRule type="expression" dxfId="3" priority="9">
      <formula>#REF!&lt;&gt;TRUE</formula>
    </cfRule>
  </conditionalFormatting>
  <conditionalFormatting sqref="D17:D18">
    <cfRule type="expression" dxfId="2" priority="10">
      <formula>#REF!&lt;&gt;TRUE</formula>
    </cfRule>
  </conditionalFormatting>
  <conditionalFormatting sqref="A1:F19">
    <cfRule type="expression" dxfId="1" priority="26">
      <formula>$E1="Ja"</formula>
    </cfRule>
    <cfRule type="expression" dxfId="0" priority="27">
      <formula>$E1="Nee"</formula>
    </cfRule>
  </conditionalFormatting>
  <pageMargins left="0.78740157480314965" right="0.78740157480314965" top="1.4173228346456694" bottom="0.98425196850393704" header="0.55118110236220474" footer="0.51181102362204722"/>
  <pageSetup paperSize="9" scale="29" fitToHeight="0" orientation="portrait" r:id="rId1"/>
  <headerFooter alignWithMargins="0">
    <oddHeader>&amp;L&amp;G&amp;C&amp;F blad &amp;A&amp;R&amp;8Afgedrukt: &amp;D</oddHeader>
    <oddFooter>&amp;L&amp;8© InArea BV&amp;R&amp;8Blad &amp;P van &amp;N</oddFooter>
  </headerFooter>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69E6F0CB-CB8D-47C8-8411-ED70A5044E7A}">
          <x14:formula1>
            <xm:f>Keuzelijsten!$A$2:$A$4</xm:f>
          </x14:formula1>
          <xm:sqref>E2:E18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4"/>
  <sheetViews>
    <sheetView workbookViewId="0">
      <selection activeCell="A3" sqref="A3"/>
    </sheetView>
  </sheetViews>
  <sheetFormatPr defaultRowHeight="13.2" x14ac:dyDescent="0.25"/>
  <sheetData>
    <row r="2" spans="1:1" x14ac:dyDescent="0.25">
      <c r="A2" t="s">
        <v>26</v>
      </c>
    </row>
    <row r="3" spans="1:1" x14ac:dyDescent="0.25">
      <c r="A3" t="s">
        <v>28</v>
      </c>
    </row>
    <row r="4" spans="1:1" x14ac:dyDescent="0.25">
      <c r="A4" t="s">
        <v>29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6F800C53C99004C824FDF3235CA2D9F" ma:contentTypeVersion="8" ma:contentTypeDescription="Een nieuw document maken." ma:contentTypeScope="" ma:versionID="5343987fd56b9d5c46e3e289f398a968">
  <xsd:schema xmlns:xsd="http://www.w3.org/2001/XMLSchema" xmlns:xs="http://www.w3.org/2001/XMLSchema" xmlns:p="http://schemas.microsoft.com/office/2006/metadata/properties" xmlns:ns2="bf35aae5-60f7-46f0-b61f-73bbf71309c0" targetNamespace="http://schemas.microsoft.com/office/2006/metadata/properties" ma:root="true" ma:fieldsID="0cba3fcf11eb71251482705061e2cfb8" ns2:_="">
    <xsd:import namespace="bf35aae5-60f7-46f0-b61f-73bbf71309c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35aae5-60f7-46f0-b61f-73bbf71309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A23E42-EAD9-4A80-8BAF-55A84E0B713F}">
  <ds:schemaRefs>
    <ds:schemaRef ds:uri="http://schemas.microsoft.com/office/2006/documentManagement/types"/>
    <ds:schemaRef ds:uri="http://purl.org/dc/dcmitype/"/>
    <ds:schemaRef ds:uri="bf35aae5-60f7-46f0-b61f-73bbf71309c0"/>
    <ds:schemaRef ds:uri="http://schemas.microsoft.com/office/infopath/2007/PartnerControls"/>
    <ds:schemaRef ds:uri="http://purl.org/dc/elements/1.1/"/>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1CEE9C94-ADCD-4055-8D2C-C7DF5463A727}">
  <ds:schemaRefs>
    <ds:schemaRef ds:uri="http://schemas.microsoft.com/sharepoint/v3/contenttype/forms"/>
  </ds:schemaRefs>
</ds:datastoreItem>
</file>

<file path=customXml/itemProps3.xml><?xml version="1.0" encoding="utf-8"?>
<ds:datastoreItem xmlns:ds="http://schemas.openxmlformats.org/officeDocument/2006/customXml" ds:itemID="{C1BA868C-38A6-41D8-8EB5-BD3F5B22E3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35aae5-60f7-46f0-b61f-73bbf71309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Wensen VSSS</vt:lpstr>
      <vt:lpstr>Keuzelijsten</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dc:creator>
  <cp:lastModifiedBy>Alfons Schuurmans</cp:lastModifiedBy>
  <cp:revision>1</cp:revision>
  <cp:lastPrinted>2020-07-07T12:09:17Z</cp:lastPrinted>
  <dcterms:created xsi:type="dcterms:W3CDTF">2000-06-10T15:19:57Z</dcterms:created>
  <dcterms:modified xsi:type="dcterms:W3CDTF">2020-07-22T05:34:40Z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0x01010046F800C53C99004C824FDF3235CA2D9F</vt:lpwstr>
  </property>
</Properties>
</file>